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3. SCT\2. DOyC\2019\4. Chalco la Paz\3. Proceso de Licitación\2. Gerencia\1. Junta de Aclaraciones\Documentos Primer Junta de Aclaraciones E4-2019\"/>
    </mc:Choice>
  </mc:AlternateContent>
  <bookViews>
    <workbookView xWindow="0" yWindow="0" windowWidth="19200" windowHeight="6360" tabRatio="333" firstSheet="1" activeTab="1"/>
  </bookViews>
  <sheets>
    <sheet name="catalogo" sheetId="1" r:id="rId1"/>
    <sheet name="catalogo (2)" sheetId="3" r:id="rId2"/>
  </sheets>
  <externalReferences>
    <externalReference r:id="rId3"/>
  </externalReferences>
  <definedNames>
    <definedName name="area" localSheetId="1">#REF!</definedName>
    <definedName name="area">#REF!</definedName>
    <definedName name="cargo" localSheetId="1">#REF!</definedName>
    <definedName name="cargo">#REF!</definedName>
    <definedName name="cargocontacto" localSheetId="1">#REF!</definedName>
    <definedName name="cargocontacto">#REF!</definedName>
    <definedName name="cargoresponsabledelaobra" localSheetId="1">#REF!</definedName>
    <definedName name="cargoresponsabledelaobra">#REF!</definedName>
    <definedName name="cargovendedor" localSheetId="1">#REF!</definedName>
    <definedName name="cargovendedor">#REF!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mic" localSheetId="1">#REF!</definedName>
    <definedName name="cmic">#REF!</definedName>
    <definedName name="codigodelaobra" localSheetId="1">#REF!</definedName>
    <definedName name="codigodelaobra">#REF!</definedName>
    <definedName name="codigopostalcliente" localSheetId="1">#REF!</definedName>
    <definedName name="codigopostalcliente">#REF!</definedName>
    <definedName name="codigopostaldelaobra" localSheetId="1">#REF!</definedName>
    <definedName name="codigopostaldelaobra">#REF!</definedName>
    <definedName name="codigovendedor" localSheetId="1">#REF!</definedName>
    <definedName name="codigovendedor">#REF!</definedName>
    <definedName name="colonia" localSheetId="1">#REF!</definedName>
    <definedName name="colonia">#REF!</definedName>
    <definedName name="coloniacliente" localSheetId="1">#REF!</definedName>
    <definedName name="coloniacliente">#REF!</definedName>
    <definedName name="coloniadelaobra" localSheetId="1">#REF!</definedName>
    <definedName name="coloniadelaobra">#REF!</definedName>
    <definedName name="contactocliente" localSheetId="1">#REF!</definedName>
    <definedName name="contactocliente">#REF!</definedName>
    <definedName name="decimalesredondeo" localSheetId="1">#REF!</definedName>
    <definedName name="decimalesredondeo">#REF!</definedName>
    <definedName name="departamento" localSheetId="1">#REF!</definedName>
    <definedName name="departamento">#REF!</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omicilio" localSheetId="1">#REF!</definedName>
    <definedName name="domicilio">#REF!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stado" localSheetId="1">#REF!</definedName>
    <definedName name="estado">#REF!</definedName>
    <definedName name="estadodelaobra" localSheetId="1">#REF!</definedName>
    <definedName name="estadodelaobra">#REF!</definedName>
    <definedName name="fechaconvocatoria" localSheetId="1">#REF!</definedName>
    <definedName name="fechaconvocatoria">#REF!</definedName>
    <definedName name="fechadeconcurso" localSheetId="1">#REF!</definedName>
    <definedName name="fechadeconcurso">#REF!</definedName>
    <definedName name="fechainicio" localSheetId="1">#REF!</definedName>
    <definedName name="fechainicio">#REF!</definedName>
    <definedName name="fechaterminacion" localSheetId="1">#REF!</definedName>
    <definedName name="fechaterminacion">#REF!</definedName>
    <definedName name="imss" localSheetId="1">#REF!</definedName>
    <definedName name="imss">#REF!</definedName>
    <definedName name="infonavit" localSheetId="1">#REF!</definedName>
    <definedName name="infonavit">#REF!</definedName>
    <definedName name="mailcontacto" localSheetId="1">#REF!</definedName>
    <definedName name="mailcontacto">#REF!</definedName>
    <definedName name="mailvendedor" localSheetId="1">#REF!</definedName>
    <definedName name="mailvendedor">#REF!</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umconvocatoria" localSheetId="1">#REF!</definedName>
    <definedName name="numconvocatoria">#REF!</definedName>
    <definedName name="numerodeconcurso" localSheetId="1">#REF!</definedName>
    <definedName name="numerodeconcurso">#REF!</definedName>
    <definedName name="plazocalculado" localSheetId="1">#REF!</definedName>
    <definedName name="plazocalculado">#REF!</definedName>
    <definedName name="plazoreal" localSheetId="1">#REF!</definedName>
    <definedName name="plazoreal">#REF!</definedName>
    <definedName name="porcentajeivapresupuesto" localSheetId="1">#REF!</definedName>
    <definedName name="porcentajeivapresupuesto">#REF!</definedName>
    <definedName name="primeramoneda" localSheetId="1">#REF!</definedName>
    <definedName name="primeramoneda">#REF!</definedName>
    <definedName name="razonsocial" localSheetId="1">#REF!</definedName>
    <definedName name="razonsocial">#REF!</definedName>
    <definedName name="remateprimeramoneda" localSheetId="1">#REF!</definedName>
    <definedName name="remateprimeramoneda">#REF!</definedName>
    <definedName name="rematesegundamoneda" localSheetId="1">#REF!</definedName>
    <definedName name="rematesegundamoneda">#REF!</definedName>
    <definedName name="responsable" localSheetId="1">#REF!</definedName>
    <definedName name="responsable">#REF!</definedName>
    <definedName name="responsabledelaobra" localSheetId="1">#REF!</definedName>
    <definedName name="responsabledelaobra">#REF!</definedName>
    <definedName name="rfc" localSheetId="1">#REF!</definedName>
    <definedName name="rfc">#REF!</definedName>
    <definedName name="segundamoneda" localSheetId="1">#REF!</definedName>
    <definedName name="segundamoneda">#REF!</definedName>
    <definedName name="telefono" localSheetId="1">#REF!</definedName>
    <definedName name="telefono">#REF!</definedName>
    <definedName name="telefonocliente" localSheetId="1">#REF!</definedName>
    <definedName name="telefonocliente">#REF!</definedName>
    <definedName name="telefonocontacto" localSheetId="1">#REF!</definedName>
    <definedName name="telefonocontacto">#REF!</definedName>
    <definedName name="telefonodelaobra" localSheetId="1">#REF!</definedName>
    <definedName name="telefonodelaobra">#REF!</definedName>
    <definedName name="telefonovendedor" localSheetId="1">#REF!</definedName>
    <definedName name="telefonovendedor">#REF!</definedName>
    <definedName name="tipodelicitacion" localSheetId="1">#REF!</definedName>
    <definedName name="tipodelicitacion">#REF!</definedName>
    <definedName name="_xlnm.Print_Titles" localSheetId="0">catalogo!$1:$14</definedName>
    <definedName name="_xlnm.Print_Titles" localSheetId="1">'catalogo (2)'!$1:$14</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s>
  <calcPr calcId="152511"/>
</workbook>
</file>

<file path=xl/calcChain.xml><?xml version="1.0" encoding="utf-8"?>
<calcChain xmlns="http://schemas.openxmlformats.org/spreadsheetml/2006/main">
  <c r="G54" i="1" l="1"/>
  <c r="G55" i="1"/>
  <c r="G56" i="1" s="1"/>
  <c r="G57" i="1" s="1"/>
  <c r="G58" i="1" s="1"/>
  <c r="G59" i="1" s="1"/>
  <c r="G60" i="1" s="1"/>
  <c r="B55" i="1"/>
  <c r="E54" i="1"/>
  <c r="E55" i="1" l="1"/>
  <c r="E56" i="1" s="1"/>
  <c r="E57" i="1" s="1"/>
  <c r="E58" i="1" s="1"/>
  <c r="E59" i="1" s="1"/>
  <c r="E60" i="1" s="1"/>
  <c r="G46" i="1" l="1"/>
  <c r="G45" i="1"/>
  <c r="G42" i="1"/>
  <c r="G41" i="1"/>
  <c r="G40" i="1"/>
  <c r="G39" i="1"/>
  <c r="G38" i="1"/>
  <c r="G37" i="1"/>
  <c r="G36" i="1"/>
  <c r="G34" i="1"/>
  <c r="G33" i="1"/>
  <c r="G32" i="1"/>
  <c r="G29" i="1"/>
  <c r="G28" i="1"/>
  <c r="G27" i="1"/>
  <c r="G24" i="1"/>
  <c r="G23" i="1"/>
  <c r="G22" i="1"/>
  <c r="G21" i="1"/>
  <c r="G20" i="1"/>
  <c r="G19" i="1"/>
  <c r="G18" i="1"/>
  <c r="G52" i="1" l="1"/>
</calcChain>
</file>

<file path=xl/sharedStrings.xml><?xml version="1.0" encoding="utf-8"?>
<sst xmlns="http://schemas.openxmlformats.org/spreadsheetml/2006/main" count="184" uniqueCount="73">
  <si>
    <t>A.1.1</t>
  </si>
  <si>
    <t>Importe</t>
  </si>
  <si>
    <t>SERVICIOS DE GERENCIA INTEGRAL</t>
  </si>
  <si>
    <t>Lugar:</t>
  </si>
  <si>
    <t>Fecha:</t>
  </si>
  <si>
    <t>Obra:</t>
  </si>
  <si>
    <t>Código</t>
  </si>
  <si>
    <t>A.1</t>
  </si>
  <si>
    <t>Unidad</t>
  </si>
  <si>
    <t>Precio con letra</t>
  </si>
  <si>
    <t>Cantidad</t>
  </si>
  <si>
    <t>A</t>
  </si>
  <si>
    <t>Concepto</t>
  </si>
  <si>
    <t>SUBSECRETARIA DE TRANSPORTES</t>
  </si>
  <si>
    <t>DIRECCION GENERAL DE DESARROLLO FERROVIARIO Y MULTIMODAL</t>
  </si>
  <si>
    <t>FORMA E-7</t>
  </si>
  <si>
    <t>Precio</t>
  </si>
  <si>
    <t>Gerencia Integral de Coordinación, Seguimiento y Apoyo Técnico para la Actualización de los Estudios de Pre-inversión del Proyecto de la Extensión de la Línea A del STC, tramo: Chalco – La Paz y en su caso la Coordinación, Seguimiento y Apoyo Técnico para la implementación de un sistema férreo entre los municipios y/o alcaldías de Chalco, Valle de Chalco, Ixtapaluca, La Paz, Chimalhuacán, Chicoloapan, Iztapalapa y Tláhuac.</t>
  </si>
  <si>
    <t>Ciudad de México</t>
  </si>
  <si>
    <t>Inicio:</t>
  </si>
  <si>
    <t>Fin:</t>
  </si>
  <si>
    <t xml:space="preserve">    CATALOGO DE CONCEPTOS Y CANTIDADES DE OBRA PARA EXPRESION DE PRECIOS UNITARIOS</t>
  </si>
  <si>
    <t>Asesoría, coordinación, seguimiento, soporte técnico y de gestión para el seguimiento del contrato de los ESTUDIOS.</t>
  </si>
  <si>
    <t>Reporte de análisis, verificación y seguimiento de los actos de inicio de los trabajos de los ESTUDIOS, como es la apertura de bitácora, designación de intendente y superintendente, actas administrativas que correspondan, registro en COMPRANET, así como de todos aquellos actos que resulten aplicables de conformidad con la convocatoria y la legislación aplicable.</t>
  </si>
  <si>
    <t>Informes y/o minutas semanales, durante la ejecución de los servicios objeto del contrato, de avance físico, financiero real y su porcentaje de cumplimiento con relación a los avances programados, así mismo, el avance por concepto y tarea, el cual contenga análisis, recomendaciones y sustento adecuado, entre otros.</t>
  </si>
  <si>
    <t>Informes, reportes, notas, minutas, entre otros documentos que den sustento debido de sus intervenciones y de cualquier problemática que se presente.</t>
  </si>
  <si>
    <t>Un expediente simple con toda la documentación relativa al procedimiento de ejecución de los ESTUDIOS, el cual deberá incluir la apertura de bitácora, designación de intendente y superintendente, actas administrativas que correspondan, registro en COMPRANET, estimaciones con sus anexos, dictámenes, y demás documentación prevista en la legislación aplicable y los términos de referencia, el cual deberá ser entregado al PROMOTOR 1 (un) tanto de manera impresa y en 3 (tres) tantos en disco compacto, además que dicho expediente esté disponible en todo momento.</t>
  </si>
  <si>
    <t>A.2</t>
  </si>
  <si>
    <t>Asesoría, coordinación, seguimiento, soporte técnico y de gestión para la conclusión del contrato de los ESTUDIOS.</t>
  </si>
  <si>
    <t>A.2.1</t>
  </si>
  <si>
    <t>Reporte de análisis, verificación y seguimiento a los actos de conclusión de los trabajos de los ESTUDIOS, como es el cierre de bitácora, pago de precios extraordinarios, finiquitos, elaboración de las actas administrativas que correspondan, registro en COMPRANET, así como a todos aquellos actos que resulten aplicables de conformidad con la convocatoria y la legislación aplicable.</t>
  </si>
  <si>
    <t>Reporte de revisión, análisis y verificación que los trabajos relativos a los ESTUDIOS, hayan concluido en los términos, forma, plazo y contenido previsto en los Términos de Referencia, los Programas de Trabajo y la legislación aplicable, así como el dictamen de cumplimiento debidamente sustentado y soportado.</t>
  </si>
  <si>
    <t>Un expediente simple con toda la documentación relativa al procedimiento de conclusión de los ESTUDIOS, el cual deberá incluir cierre de bitácora, pago de precios extraordinarios, finiquitos, elaboración de las actas administrativas que correspondan, registro en COMPRANET, así como a todos aquellos actos que resulten aplicables de conformidad con la convocatoria, Términos de Referencia y la legislación aplicable, el cual deberá ser entregado al PROMOTOR 1 (un) tanto de manera impresa y en 3 (tres) tantos en disco compacto, además que dicho expediente esté disponible en todo momento.</t>
  </si>
  <si>
    <t>A.3</t>
  </si>
  <si>
    <t>A.3.1</t>
  </si>
  <si>
    <t>Reporte de asesoría, coordinación, seguimiento, soporte técnico y de gestión para que los ESTUDIOS cumplan con los requisitos y normas que resulten aplicables de la Ley Federal de Responsabilidad Hacendaria, su Reglamento, los Lineamientos para la elaboración y presentación de los análisis costo y beneficio de los Programas y Proyectos de Inversión</t>
  </si>
  <si>
    <t>Reporte de asesoría para la atención y solventación de las rondas de observaciones emitidas a los ESTUDIOS por la Unidad de Inversiones de la Secretaría de Hacienda y Crédito Público.</t>
  </si>
  <si>
    <t>Reporte de asesoría, coordinación, seguimiento, soporte técnico y de gestión para la Actualización de la Clave en la Cartera de Proyectos de Inversión de la Secretaría de Hacienda y Crédito Público, de los ESTUDIOS.</t>
  </si>
  <si>
    <t>A.4</t>
  </si>
  <si>
    <t>Asesoría, soporte técnico y de gestión para la Coordinación.</t>
  </si>
  <si>
    <t>Evidencia documental, física y digital, de la participación en las reuniones, recorridos y juntas convocadas para establecer los canales de comunicación entre los participantes, las cuales deberán estar disponibles para su consulta.</t>
  </si>
  <si>
    <t>Evidencia documental, física y digital, de las acciones de coordinación al prestador de servicios para que ejecute las actividades incluidas en el plan integral en tiempo y forma.</t>
  </si>
  <si>
    <t>Evidencia documental, física y digital, de las comunicaciones, revisiones, recomendaciones, inspecciones, recorridos, entre otras; que se realicen para garantizar la coordinación de los participantes y de las interfaces técnicas y organizacionales, mediante informes, notas, fichas técnicas, entre otros, que garanticen la información oportuna al PROMOTOR.</t>
  </si>
  <si>
    <t>Evidencia documental, física y digital, que refleje y sustente la ejecución de forma adecuada y oportuna de las instrucciones recibidas por parte del PROMOTOR, mediante informes, notas informativas, fichas técnicas, entre otros que garanticen la información oportuna al PROMOTOR.</t>
  </si>
  <si>
    <t>Evidencia documental, física y digital, de las propuestas de solución de problemas de orden técnico y de las acciones implementadas.</t>
  </si>
  <si>
    <t>Evidencia documental, física y digital, del establecimiento de mecanismos, procedimientos e instrumentos de información y comunicación de los estudios para que la difusión sea sistemática, efectiva y oportuna.</t>
  </si>
  <si>
    <t>A.5</t>
  </si>
  <si>
    <t>Presentación Final de los Trabajos</t>
  </si>
  <si>
    <t>A.5.1</t>
  </si>
  <si>
    <t>Reporte de revisión, análisis y verificación de que los trabajos relativos a los ESTUDIOS se realicen conforme en los términos, forma, plazo y contenido previsto en los Términos de Referencia, los Programas de Trabajo y la legislación aplicable, y entrega de dictamen debidamente sustentado y soportado sobre el cumplimiento de cada entregable previsto en el contrato de los ESTUDIOS.</t>
  </si>
  <si>
    <t>Reporte de revisión, análisis y verificación de las estimaciones relativas al contrato de los ESTUDIOS, de conformidad con los Términos de Referencia, los Programas de Trabajo y la legislación aplicable, así como de conformidad con la documentación adjunta necesaria como el generador, la cédula de pagos programados, registro de bitácora, las facturas, el entregable que las sustenta, y toda aquella que resulte procedente, así como el dictamen debidamente sustentado y soportado de cumplimiento de cada estimación.</t>
  </si>
  <si>
    <t>Reporte de análisis, verificación y seguimiento a los Programas de Trabajo de los ESTUDIOS, así como dictamen de cumplimiento al mismo, y en su caso, la propuesta de soluciones y medidas de corrección respecto de las variaciones significativas en el cumplimiento del contrato respectivo.</t>
  </si>
  <si>
    <t>Entrega de Reporte Final, presentado 1 (un) tanto en original y 2 (dos) copias simples, todas ellas impresas a color. El original se presentará en papel bond tamaño carta de 90 g/m2 y las copias en papel bond de 75 g/m2. Deberán presentarse engargoladas, empastadas o en carpetas plásticas de hojas intercambiables y contener cuando menos:
a) Una portada indicando el nombre del trabajo, el autor y la fecha de elaboración, misma que incluya firma y rúbrica del Responsable del Proyecto, autorizando dichos entregables.
b) Un índice incluyendo tema, subtema y página.
c) El objetivo del servicio.
d) El texto resultante de la aplicación de los contenidos.
e) El glosario de términos.
f) La bibliografía.
El producto se presentará también en forma magnética, con el texto, tablas, gráficas, anexos y presentaciones grabadas en Microsoft Office y deberán ser entregados en 3 (tres) discos compactos. Asimismo, toda la información y los soportes analíticos serán presentados sin ocultamiento de celdas y/o fórmulas y sin proteger los archivos.</t>
  </si>
  <si>
    <t>Informe detallado de la revisión y atención de las observaciones emitidas por la Unidad de Inversiones de la Secretaría de Hacienda y Crédito Público, así como su identificación expresa y clara en el documento final de los ESTUDIOS, mismo que se reingresa a la Cartera de Proyectos de Inversión.</t>
  </si>
  <si>
    <t>informe/mes</t>
  </si>
  <si>
    <t>informe/semana</t>
  </si>
  <si>
    <t>Evidencia documental, física y digital, de la programación y coordinación de las reuniones de trabajo.</t>
  </si>
  <si>
    <t>Costo Indirecto</t>
  </si>
  <si>
    <t xml:space="preserve">Subtotal </t>
  </si>
  <si>
    <t>Costo por financiamiento</t>
  </si>
  <si>
    <t>Utilidad</t>
  </si>
  <si>
    <t>Cargo Adicional</t>
  </si>
  <si>
    <t>Total</t>
  </si>
  <si>
    <t xml:space="preserve">mes 1 </t>
  </si>
  <si>
    <t>mes 2</t>
  </si>
  <si>
    <t>mes 3</t>
  </si>
  <si>
    <t>mes 4</t>
  </si>
  <si>
    <t>(setentay cinco mil pesos 00/100 mn)</t>
  </si>
  <si>
    <t>(ochenta mil pesos 00/100 mn)</t>
  </si>
  <si>
    <t>(sesenta y cinco mil pesos 00/100 mn)</t>
  </si>
  <si>
    <t>(4 meses)</t>
  </si>
  <si>
    <t>Duración:</t>
  </si>
  <si>
    <t>I.V.A. (16.00 %):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</si>
</sst>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0"/>
    <numFmt numFmtId="165" formatCode="&quot;$&quot;#,##0.00"/>
    <numFmt numFmtId="166" formatCode="dd/mm/yyyy;@"/>
    <numFmt numFmtId="167" formatCode="&quot;$&quot;#,###.00"/>
    <numFmt numFmtId="168" formatCode="0.0000%"/>
  </numFmts>
  <fonts count="17" x14ac:knownFonts="1">
    <font>
      <sz val="10"/>
      <name val="Arial"/>
    </font>
    <font>
      <sz val="10"/>
      <name val="Arial"/>
    </font>
    <font>
      <b/>
      <sz val="8"/>
      <name val="Montserrat"/>
      <family val="3"/>
    </font>
    <font>
      <sz val="8"/>
      <name val="Montserrat"/>
      <family val="3"/>
    </font>
    <font>
      <b/>
      <sz val="11"/>
      <name val="Montserrat"/>
      <family val="3"/>
    </font>
    <font>
      <sz val="11"/>
      <name val="Montserrat"/>
      <family val="3"/>
    </font>
    <font>
      <sz val="10"/>
      <name val="Montserrat"/>
      <family val="3"/>
    </font>
    <font>
      <b/>
      <sz val="9"/>
      <name val="Montserrat"/>
      <family val="3"/>
    </font>
    <font>
      <b/>
      <sz val="7"/>
      <name val="Montserrat"/>
      <family val="3"/>
    </font>
    <font>
      <sz val="7"/>
      <name val="Montserrat"/>
      <family val="3"/>
    </font>
    <font>
      <b/>
      <sz val="10"/>
      <name val="Montserrat"/>
      <family val="3"/>
    </font>
    <font>
      <sz val="8"/>
      <color theme="1"/>
      <name val="Calibri"/>
      <family val="2"/>
      <scheme val="minor"/>
    </font>
    <font>
      <b/>
      <sz val="8"/>
      <color theme="1"/>
      <name val="Calibri"/>
      <family val="2"/>
      <scheme val="minor"/>
    </font>
    <font>
      <sz val="11"/>
      <color indexed="8"/>
      <name val="Calibri"/>
      <family val="2"/>
      <scheme val="minor"/>
    </font>
    <font>
      <sz val="10"/>
      <name val="Arial"/>
      <family val="2"/>
    </font>
    <font>
      <sz val="11"/>
      <color indexed="8"/>
      <name val="Calibri"/>
      <family val="2"/>
    </font>
    <font>
      <b/>
      <sz val="9"/>
      <color theme="1"/>
      <name val="Calibri"/>
      <family val="2"/>
      <scheme val="minor"/>
    </font>
  </fonts>
  <fills count="2">
    <fill>
      <patternFill patternType="none"/>
    </fill>
    <fill>
      <patternFill patternType="gray125"/>
    </fill>
  </fills>
  <borders count="20">
    <border>
      <left/>
      <right/>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bottom/>
      <diagonal/>
    </border>
    <border>
      <left style="double">
        <color indexed="64"/>
      </left>
      <right/>
      <top/>
      <bottom/>
      <diagonal/>
    </border>
    <border>
      <left style="thin">
        <color indexed="64"/>
      </left>
      <right/>
      <top style="double">
        <color indexed="64"/>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3" fillId="0" borderId="0"/>
    <xf numFmtId="0" fontId="14" fillId="0" borderId="0"/>
    <xf numFmtId="43" fontId="15" fillId="0" borderId="0" applyFont="0" applyFill="0" applyBorder="0" applyAlignment="0" applyProtection="0"/>
    <xf numFmtId="0" fontId="14" fillId="0" borderId="0"/>
  </cellStyleXfs>
  <cellXfs count="81">
    <xf numFmtId="0" fontId="0" fillId="0" borderId="0" xfId="0"/>
    <xf numFmtId="0" fontId="2" fillId="0" borderId="4" xfId="0" applyFont="1" applyBorder="1" applyAlignment="1">
      <alignment horizontal="left" vertical="center"/>
    </xf>
    <xf numFmtId="0" fontId="2" fillId="0" borderId="0" xfId="0" applyFont="1" applyBorder="1" applyAlignment="1">
      <alignment horizontal="left" vertical="center"/>
    </xf>
    <xf numFmtId="0" fontId="3" fillId="0" borderId="0" xfId="0" applyNumberFormat="1" applyFont="1" applyBorder="1" applyAlignment="1">
      <alignment vertical="center" wrapText="1"/>
    </xf>
    <xf numFmtId="0" fontId="4" fillId="0" borderId="0" xfId="0" applyFont="1" applyBorder="1" applyAlignment="1">
      <alignment vertical="center" wrapText="1"/>
    </xf>
    <xf numFmtId="0" fontId="5" fillId="0" borderId="3" xfId="0" applyFont="1" applyBorder="1" applyAlignment="1">
      <alignment horizontal="centerContinuous" vertical="center"/>
    </xf>
    <xf numFmtId="0" fontId="6" fillId="0" borderId="0" xfId="0" applyFont="1" applyAlignment="1">
      <alignment vertical="center"/>
    </xf>
    <xf numFmtId="0" fontId="3" fillId="0" borderId="0" xfId="0" applyFont="1" applyBorder="1" applyAlignment="1">
      <alignment vertical="center"/>
    </xf>
    <xf numFmtId="0" fontId="6" fillId="0" borderId="3" xfId="0" applyFont="1" applyBorder="1" applyAlignment="1">
      <alignment vertical="center"/>
    </xf>
    <xf numFmtId="0" fontId="3" fillId="0" borderId="4" xfId="0" applyFont="1" applyBorder="1" applyAlignment="1">
      <alignment horizontal="right" vertical="center"/>
    </xf>
    <xf numFmtId="0" fontId="2" fillId="0" borderId="4" xfId="0" applyFont="1" applyBorder="1" applyAlignment="1">
      <alignment horizontal="right" vertical="center"/>
    </xf>
    <xf numFmtId="49" fontId="3" fillId="0" borderId="0" xfId="0" applyNumberFormat="1" applyFont="1" applyBorder="1" applyAlignment="1">
      <alignment vertical="center"/>
    </xf>
    <xf numFmtId="0" fontId="6" fillId="0" borderId="0" xfId="0" applyFont="1" applyBorder="1" applyAlignment="1">
      <alignment vertical="center"/>
    </xf>
    <xf numFmtId="0" fontId="2" fillId="0" borderId="0" xfId="0" applyFont="1" applyBorder="1" applyAlignment="1">
      <alignment horizontal="right" vertical="center"/>
    </xf>
    <xf numFmtId="166" fontId="3" fillId="0" borderId="3" xfId="0" applyNumberFormat="1" applyFont="1" applyBorder="1" applyAlignment="1">
      <alignment horizontal="center" vertical="center"/>
    </xf>
    <xf numFmtId="0" fontId="3" fillId="0" borderId="3"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0" borderId="8" xfId="0" applyFont="1" applyBorder="1" applyAlignment="1">
      <alignment horizontal="right" vertical="center"/>
    </xf>
    <xf numFmtId="0" fontId="3" fillId="0" borderId="1"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centerContinuous" vertical="center"/>
    </xf>
    <xf numFmtId="0" fontId="6" fillId="0" borderId="0" xfId="0" applyFont="1" applyAlignment="1">
      <alignment horizontal="centerContinuous" vertical="center"/>
    </xf>
    <xf numFmtId="0" fontId="3" fillId="0" borderId="0" xfId="0" applyFont="1" applyAlignment="1">
      <alignment vertical="center"/>
    </xf>
    <xf numFmtId="0" fontId="2" fillId="0" borderId="9"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5" xfId="0" applyFont="1" applyFill="1" applyBorder="1" applyAlignment="1">
      <alignment vertical="center"/>
    </xf>
    <xf numFmtId="0" fontId="2" fillId="0" borderId="7" xfId="0" applyFont="1" applyFill="1" applyBorder="1" applyAlignment="1">
      <alignment horizontal="center" vertical="center"/>
    </xf>
    <xf numFmtId="167" fontId="10" fillId="0" borderId="0" xfId="0" applyNumberFormat="1" applyFont="1" applyAlignment="1">
      <alignment vertical="center"/>
    </xf>
    <xf numFmtId="49" fontId="2" fillId="0" borderId="10" xfId="0" applyNumberFormat="1" applyFont="1" applyBorder="1" applyAlignment="1">
      <alignment vertical="center"/>
    </xf>
    <xf numFmtId="0" fontId="8" fillId="0" borderId="10" xfId="0" applyFont="1" applyBorder="1" applyAlignment="1">
      <alignment horizontal="justify" vertical="center" wrapText="1"/>
    </xf>
    <xf numFmtId="0" fontId="2" fillId="0" borderId="10" xfId="0" applyFont="1" applyBorder="1" applyAlignment="1">
      <alignment horizontal="center" vertical="center"/>
    </xf>
    <xf numFmtId="164" fontId="2" fillId="0" borderId="10" xfId="0" applyNumberFormat="1" applyFont="1" applyBorder="1" applyAlignment="1">
      <alignment horizontal="right" vertical="center"/>
    </xf>
    <xf numFmtId="165" fontId="2" fillId="0" borderId="10" xfId="0" applyNumberFormat="1" applyFont="1" applyBorder="1" applyAlignment="1">
      <alignment horizontal="right" vertical="center"/>
    </xf>
    <xf numFmtId="0" fontId="2" fillId="0" borderId="10" xfId="0" applyFont="1" applyBorder="1" applyAlignment="1">
      <alignment vertical="center" wrapText="1"/>
    </xf>
    <xf numFmtId="49" fontId="2" fillId="0" borderId="11" xfId="0" applyNumberFormat="1" applyFont="1" applyBorder="1" applyAlignment="1">
      <alignment vertical="center"/>
    </xf>
    <xf numFmtId="0" fontId="2" fillId="0" borderId="11" xfId="0" applyFont="1" applyBorder="1" applyAlignment="1">
      <alignment horizontal="center" vertical="center"/>
    </xf>
    <xf numFmtId="164" fontId="2" fillId="0" borderId="11" xfId="0" applyNumberFormat="1" applyFont="1" applyBorder="1" applyAlignment="1">
      <alignment horizontal="right" vertical="center"/>
    </xf>
    <xf numFmtId="165" fontId="2" fillId="0" borderId="11" xfId="0" applyNumberFormat="1" applyFont="1" applyBorder="1" applyAlignment="1">
      <alignment horizontal="right" vertical="center"/>
    </xf>
    <xf numFmtId="0" fontId="2" fillId="0" borderId="11" xfId="0" applyFont="1" applyBorder="1" applyAlignment="1">
      <alignment vertical="center" wrapText="1"/>
    </xf>
    <xf numFmtId="0" fontId="6" fillId="0" borderId="11" xfId="0" applyFont="1" applyBorder="1" applyAlignment="1">
      <alignment vertical="center"/>
    </xf>
    <xf numFmtId="0" fontId="8" fillId="0" borderId="11" xfId="0" applyFont="1" applyBorder="1" applyAlignment="1">
      <alignment horizontal="justify" vertical="center" wrapText="1"/>
    </xf>
    <xf numFmtId="49" fontId="3" fillId="0" borderId="11" xfId="0" applyNumberFormat="1" applyFont="1" applyBorder="1" applyAlignment="1">
      <alignment vertical="center"/>
    </xf>
    <xf numFmtId="0" fontId="9" fillId="0" borderId="11" xfId="0" applyFont="1" applyBorder="1" applyAlignment="1">
      <alignment horizontal="justify" vertical="center" wrapText="1"/>
    </xf>
    <xf numFmtId="0" fontId="3" fillId="0" borderId="11" xfId="0" applyFont="1" applyBorder="1" applyAlignment="1">
      <alignment horizontal="center" vertical="center"/>
    </xf>
    <xf numFmtId="164" fontId="3" fillId="0" borderId="11" xfId="0" applyNumberFormat="1" applyFont="1" applyBorder="1" applyAlignment="1">
      <alignment horizontal="right" vertical="center"/>
    </xf>
    <xf numFmtId="165" fontId="3" fillId="0" borderId="11" xfId="0" applyNumberFormat="1" applyFont="1" applyBorder="1" applyAlignment="1">
      <alignment horizontal="right" vertical="center"/>
    </xf>
    <xf numFmtId="0" fontId="3" fillId="0" borderId="11" xfId="0" applyFont="1" applyBorder="1" applyAlignment="1">
      <alignment vertical="center" wrapText="1"/>
    </xf>
    <xf numFmtId="0" fontId="8" fillId="0" borderId="12" xfId="0" applyFont="1" applyBorder="1" applyAlignment="1">
      <alignment horizontal="justify" vertical="center" wrapText="1"/>
    </xf>
    <xf numFmtId="0" fontId="2" fillId="0" borderId="6" xfId="0" applyFont="1" applyBorder="1" applyAlignment="1">
      <alignment horizontal="center" vertical="center"/>
    </xf>
    <xf numFmtId="0" fontId="3" fillId="0" borderId="0" xfId="0" applyFont="1" applyBorder="1" applyAlignment="1">
      <alignment horizontal="justify" vertical="center" wrapText="1"/>
    </xf>
    <xf numFmtId="165" fontId="6" fillId="0" borderId="0" xfId="0" applyNumberFormat="1" applyFont="1" applyAlignment="1">
      <alignment vertical="center"/>
    </xf>
    <xf numFmtId="0" fontId="11" fillId="0" borderId="0" xfId="0" applyFont="1"/>
    <xf numFmtId="44" fontId="11" fillId="0" borderId="13" xfId="3" applyFont="1" applyBorder="1" applyAlignment="1">
      <alignment horizontal="right"/>
    </xf>
    <xf numFmtId="168" fontId="11" fillId="0" borderId="0" xfId="4" applyNumberFormat="1" applyFont="1"/>
    <xf numFmtId="44" fontId="11" fillId="0" borderId="0" xfId="3" applyFont="1" applyAlignment="1">
      <alignment horizontal="right"/>
    </xf>
    <xf numFmtId="9" fontId="11" fillId="0" borderId="0" xfId="4" applyFont="1"/>
    <xf numFmtId="0" fontId="12" fillId="0" borderId="0" xfId="0" applyFont="1"/>
    <xf numFmtId="44" fontId="12" fillId="0" borderId="0" xfId="3" applyFont="1" applyAlignment="1">
      <alignment horizontal="right"/>
    </xf>
    <xf numFmtId="0" fontId="2" fillId="0" borderId="5" xfId="0" applyFont="1" applyFill="1" applyBorder="1" applyAlignment="1">
      <alignment horizontal="center" vertical="center"/>
    </xf>
    <xf numFmtId="165" fontId="3" fillId="0" borderId="11" xfId="0" applyNumberFormat="1" applyFont="1" applyBorder="1" applyAlignment="1">
      <alignment vertical="center" wrapText="1"/>
    </xf>
    <xf numFmtId="165" fontId="6" fillId="0" borderId="11" xfId="0" applyNumberFormat="1" applyFont="1" applyBorder="1" applyAlignment="1">
      <alignment vertical="center"/>
    </xf>
    <xf numFmtId="44" fontId="11" fillId="0" borderId="0" xfId="3" applyFont="1" applyBorder="1" applyAlignment="1">
      <alignment horizontal="right"/>
    </xf>
    <xf numFmtId="17" fontId="2" fillId="0" borderId="0" xfId="0" applyNumberFormat="1" applyFont="1" applyBorder="1" applyAlignment="1">
      <alignment horizontal="right" vertical="center"/>
    </xf>
    <xf numFmtId="0" fontId="3" fillId="0" borderId="0" xfId="0" applyFont="1" applyBorder="1" applyAlignment="1">
      <alignment horizontal="justify"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3" fillId="0" borderId="15" xfId="0" applyNumberFormat="1" applyFont="1" applyBorder="1" applyAlignment="1">
      <alignment vertical="center" wrapText="1"/>
    </xf>
    <xf numFmtId="0" fontId="4" fillId="0" borderId="15" xfId="0" applyFont="1" applyBorder="1" applyAlignment="1">
      <alignment vertical="center" wrapText="1"/>
    </xf>
    <xf numFmtId="0" fontId="5" fillId="0" borderId="16" xfId="0" applyFont="1" applyBorder="1" applyAlignment="1">
      <alignment horizontal="centerContinuous" vertical="center"/>
    </xf>
    <xf numFmtId="44" fontId="16" fillId="0" borderId="11" xfId="3" applyFont="1" applyBorder="1" applyAlignment="1">
      <alignment horizontal="right"/>
    </xf>
    <xf numFmtId="168" fontId="11" fillId="0" borderId="0" xfId="4" applyNumberFormat="1" applyFont="1" applyAlignment="1">
      <alignment horizontal="center"/>
    </xf>
    <xf numFmtId="0" fontId="2" fillId="0" borderId="4"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justify" vertical="center" wrapText="1"/>
    </xf>
    <xf numFmtId="0" fontId="16" fillId="0" borderId="17" xfId="0"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17" xfId="0" quotePrefix="1" applyFont="1" applyBorder="1" applyAlignment="1">
      <alignment horizontal="center"/>
    </xf>
    <xf numFmtId="0" fontId="16" fillId="0" borderId="18" xfId="0" quotePrefix="1" applyFont="1" applyBorder="1" applyAlignment="1">
      <alignment horizontal="center"/>
    </xf>
    <xf numFmtId="0" fontId="16" fillId="0" borderId="19" xfId="0" quotePrefix="1" applyFont="1" applyBorder="1" applyAlignment="1">
      <alignment horizontal="center"/>
    </xf>
  </cellXfs>
  <cellStyles count="9">
    <cellStyle name="Millares 2 2" xfId="6"/>
    <cellStyle name="Millares 4" xfId="7"/>
    <cellStyle name="Moneda" xfId="3" builtinId="4"/>
    <cellStyle name="Normal" xfId="0" builtinId="0"/>
    <cellStyle name="Normal 2" xfId="1"/>
    <cellStyle name="Normal 2 2" xfId="2"/>
    <cellStyle name="Normal 4" xfId="5"/>
    <cellStyle name="Porcentaje" xfId="4" builtinId="5"/>
    <cellStyle name="Porcentual_$633334013344687500"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UNALDINHO\Desktop\Analisis%20de%20Da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RESUMEN"/>
      <sheetName val="P.U."/>
      <sheetName val="PRESU. BASE 40%"/>
      <sheetName val="FIN OUTSOURCING"/>
      <sheetName val="Hoja2 (2)"/>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showGridLines="0" showZeros="0" view="pageBreakPreview" topLeftCell="A7" zoomScaleNormal="100" zoomScaleSheetLayoutView="100" workbookViewId="0">
      <selection activeCell="B27" sqref="B27"/>
    </sheetView>
  </sheetViews>
  <sheetFormatPr baseColWidth="10" defaultColWidth="9.140625" defaultRowHeight="12.75" customHeight="1" x14ac:dyDescent="0.2"/>
  <cols>
    <col min="1" max="1" width="11.140625" style="6" customWidth="1"/>
    <col min="2" max="2" width="37.7109375" style="6" customWidth="1"/>
    <col min="3" max="3" width="11.5703125" style="6" customWidth="1"/>
    <col min="4" max="5" width="10.7109375" style="6" customWidth="1"/>
    <col min="6" max="6" width="30.7109375" style="6" customWidth="1"/>
    <col min="7" max="7" width="16.42578125" style="6" customWidth="1"/>
    <col min="8" max="16384" width="9.140625" style="6"/>
  </cols>
  <sheetData>
    <row r="1" spans="1:7" ht="15" customHeight="1" x14ac:dyDescent="0.2">
      <c r="A1" s="1" t="s">
        <v>13</v>
      </c>
      <c r="B1" s="2"/>
      <c r="C1" s="3"/>
      <c r="D1" s="4"/>
      <c r="E1" s="4"/>
      <c r="F1" s="4"/>
      <c r="G1" s="5"/>
    </row>
    <row r="2" spans="1:7" ht="12.75" customHeight="1" x14ac:dyDescent="0.2">
      <c r="A2" s="72" t="s">
        <v>14</v>
      </c>
      <c r="B2" s="73"/>
      <c r="C2" s="73"/>
      <c r="D2" s="3"/>
      <c r="E2" s="3"/>
      <c r="F2" s="7"/>
      <c r="G2" s="8"/>
    </row>
    <row r="3" spans="1:7" ht="12.75" customHeight="1" x14ac:dyDescent="0.2">
      <c r="A3" s="9"/>
      <c r="B3" s="3"/>
      <c r="C3" s="3"/>
      <c r="D3" s="3"/>
      <c r="E3" s="3"/>
      <c r="F3" s="7"/>
      <c r="G3" s="8"/>
    </row>
    <row r="4" spans="1:7" ht="12.75" customHeight="1" x14ac:dyDescent="0.2">
      <c r="A4" s="10"/>
      <c r="B4" s="11"/>
      <c r="E4" s="12"/>
      <c r="F4" s="13" t="s">
        <v>4</v>
      </c>
      <c r="G4" s="14">
        <v>43532</v>
      </c>
    </row>
    <row r="5" spans="1:7" ht="12.75" customHeight="1" x14ac:dyDescent="0.2">
      <c r="A5" s="10" t="s">
        <v>5</v>
      </c>
      <c r="B5" s="74" t="s">
        <v>17</v>
      </c>
      <c r="C5" s="74"/>
      <c r="D5" s="74"/>
      <c r="E5" s="74"/>
      <c r="F5" s="13"/>
      <c r="G5" s="15"/>
    </row>
    <row r="6" spans="1:7" ht="12.75" customHeight="1" x14ac:dyDescent="0.2">
      <c r="A6" s="9"/>
      <c r="B6" s="74"/>
      <c r="C6" s="74"/>
      <c r="D6" s="74"/>
      <c r="E6" s="74"/>
      <c r="F6" s="7"/>
      <c r="G6" s="16"/>
    </row>
    <row r="7" spans="1:7" ht="12.75" customHeight="1" x14ac:dyDescent="0.2">
      <c r="A7" s="9"/>
      <c r="B7" s="74"/>
      <c r="C7" s="74"/>
      <c r="D7" s="74"/>
      <c r="E7" s="74"/>
      <c r="F7" s="13" t="s">
        <v>19</v>
      </c>
      <c r="G7" s="14"/>
    </row>
    <row r="8" spans="1:7" ht="12.75" customHeight="1" x14ac:dyDescent="0.2">
      <c r="A8" s="9"/>
      <c r="B8" s="74"/>
      <c r="C8" s="74"/>
      <c r="D8" s="74"/>
      <c r="E8" s="74"/>
      <c r="F8" s="13" t="s">
        <v>20</v>
      </c>
      <c r="G8" s="14"/>
    </row>
    <row r="9" spans="1:7" ht="12.75" customHeight="1" x14ac:dyDescent="0.2">
      <c r="A9" s="9"/>
      <c r="B9" s="74"/>
      <c r="C9" s="74"/>
      <c r="D9" s="74"/>
      <c r="E9" s="74"/>
      <c r="F9" s="7"/>
      <c r="G9" s="17"/>
    </row>
    <row r="10" spans="1:7" ht="12.75" customHeight="1" x14ac:dyDescent="0.2">
      <c r="A10" s="9"/>
      <c r="B10" s="50"/>
      <c r="C10" s="50"/>
      <c r="D10" s="50"/>
      <c r="E10" s="50"/>
      <c r="F10" s="7"/>
      <c r="G10" s="17"/>
    </row>
    <row r="11" spans="1:7" ht="12.75" customHeight="1" thickBot="1" x14ac:dyDescent="0.25">
      <c r="A11" s="18" t="s">
        <v>3</v>
      </c>
      <c r="B11" s="19" t="s">
        <v>18</v>
      </c>
      <c r="C11" s="19"/>
      <c r="D11" s="19"/>
      <c r="E11" s="19"/>
      <c r="F11" s="19"/>
      <c r="G11" s="49" t="s">
        <v>15</v>
      </c>
    </row>
    <row r="12" spans="1:7" ht="12.75" customHeight="1" thickTop="1" x14ac:dyDescent="0.2">
      <c r="A12" s="20" t="s">
        <v>21</v>
      </c>
      <c r="B12" s="21"/>
      <c r="C12" s="21"/>
      <c r="D12" s="21"/>
      <c r="E12" s="21"/>
      <c r="F12" s="21"/>
      <c r="G12" s="22"/>
    </row>
    <row r="13" spans="1:7" ht="12.75" customHeight="1" thickBot="1" x14ac:dyDescent="0.25">
      <c r="A13" s="23"/>
      <c r="B13" s="23"/>
      <c r="C13" s="23"/>
      <c r="D13" s="23"/>
      <c r="E13" s="23"/>
      <c r="F13" s="23"/>
    </row>
    <row r="14" spans="1:7" ht="12.75" customHeight="1" thickTop="1" thickBot="1" x14ac:dyDescent="0.25">
      <c r="A14" s="24" t="s">
        <v>6</v>
      </c>
      <c r="B14" s="25" t="s">
        <v>12</v>
      </c>
      <c r="C14" s="25" t="s">
        <v>8</v>
      </c>
      <c r="D14" s="25" t="s">
        <v>10</v>
      </c>
      <c r="E14" s="25" t="s">
        <v>16</v>
      </c>
      <c r="F14" s="26" t="s">
        <v>9</v>
      </c>
      <c r="G14" s="27" t="s">
        <v>1</v>
      </c>
    </row>
    <row r="15" spans="1:7" ht="12.95" customHeight="1" thickTop="1" x14ac:dyDescent="0.2">
      <c r="A15" s="29" t="s">
        <v>11</v>
      </c>
      <c r="B15" s="30" t="s">
        <v>2</v>
      </c>
      <c r="C15" s="31"/>
      <c r="D15" s="32"/>
      <c r="E15" s="33"/>
      <c r="F15" s="34"/>
      <c r="G15" s="33"/>
    </row>
    <row r="16" spans="1:7" ht="31.5" customHeight="1" x14ac:dyDescent="0.2">
      <c r="A16" s="35" t="s">
        <v>7</v>
      </c>
      <c r="B16" s="48" t="s">
        <v>22</v>
      </c>
      <c r="C16" s="36"/>
      <c r="D16" s="37"/>
      <c r="E16" s="38"/>
      <c r="F16" s="39"/>
      <c r="G16" s="38"/>
    </row>
    <row r="17" spans="1:7" ht="12.95" customHeight="1" x14ac:dyDescent="0.2">
      <c r="A17" s="35" t="s">
        <v>0</v>
      </c>
      <c r="B17" s="41" t="s">
        <v>0</v>
      </c>
      <c r="C17" s="36"/>
      <c r="D17" s="37"/>
      <c r="E17" s="38"/>
      <c r="F17" s="39"/>
      <c r="G17" s="38"/>
    </row>
    <row r="18" spans="1:7" ht="73.5" customHeight="1" x14ac:dyDescent="0.2">
      <c r="A18" s="42"/>
      <c r="B18" s="43" t="s">
        <v>23</v>
      </c>
      <c r="C18" s="44" t="s">
        <v>54</v>
      </c>
      <c r="D18" s="45">
        <v>1</v>
      </c>
      <c r="E18" s="46">
        <v>75000</v>
      </c>
      <c r="F18" s="47" t="s">
        <v>67</v>
      </c>
      <c r="G18" s="46">
        <f t="shared" ref="G18:G24" si="0">D18*E18</f>
        <v>75000</v>
      </c>
    </row>
    <row r="19" spans="1:7" ht="66.75" customHeight="1" x14ac:dyDescent="0.2">
      <c r="A19" s="42"/>
      <c r="B19" s="43" t="s">
        <v>51</v>
      </c>
      <c r="C19" s="44" t="s">
        <v>54</v>
      </c>
      <c r="D19" s="45">
        <v>4</v>
      </c>
      <c r="E19" s="46">
        <v>80000</v>
      </c>
      <c r="F19" s="47" t="s">
        <v>68</v>
      </c>
      <c r="G19" s="46">
        <f t="shared" si="0"/>
        <v>320000</v>
      </c>
    </row>
    <row r="20" spans="1:7" ht="78.75" customHeight="1" x14ac:dyDescent="0.2">
      <c r="A20" s="42"/>
      <c r="B20" s="43" t="s">
        <v>49</v>
      </c>
      <c r="C20" s="44" t="s">
        <v>54</v>
      </c>
      <c r="D20" s="45">
        <v>4</v>
      </c>
      <c r="E20" s="46">
        <v>65000</v>
      </c>
      <c r="F20" s="47" t="s">
        <v>69</v>
      </c>
      <c r="G20" s="46">
        <f t="shared" si="0"/>
        <v>260000</v>
      </c>
    </row>
    <row r="21" spans="1:7" ht="103.5" customHeight="1" x14ac:dyDescent="0.2">
      <c r="A21" s="42"/>
      <c r="B21" s="43" t="s">
        <v>50</v>
      </c>
      <c r="C21" s="44" t="s">
        <v>54</v>
      </c>
      <c r="D21" s="45">
        <v>5</v>
      </c>
      <c r="E21" s="46">
        <v>65000</v>
      </c>
      <c r="F21" s="47" t="s">
        <v>67</v>
      </c>
      <c r="G21" s="46">
        <f t="shared" si="0"/>
        <v>325000</v>
      </c>
    </row>
    <row r="22" spans="1:7" ht="63" customHeight="1" x14ac:dyDescent="0.2">
      <c r="A22" s="42"/>
      <c r="B22" s="43" t="s">
        <v>24</v>
      </c>
      <c r="C22" s="44" t="s">
        <v>55</v>
      </c>
      <c r="D22" s="45">
        <v>16</v>
      </c>
      <c r="E22" s="46">
        <v>45000</v>
      </c>
      <c r="F22" s="47"/>
      <c r="G22" s="46">
        <f t="shared" si="0"/>
        <v>720000</v>
      </c>
    </row>
    <row r="23" spans="1:7" ht="45" customHeight="1" x14ac:dyDescent="0.2">
      <c r="A23" s="42"/>
      <c r="B23" s="43" t="s">
        <v>25</v>
      </c>
      <c r="C23" s="44" t="s">
        <v>54</v>
      </c>
      <c r="D23" s="45">
        <v>16</v>
      </c>
      <c r="E23" s="46">
        <v>45000</v>
      </c>
      <c r="F23" s="47"/>
      <c r="G23" s="46">
        <f t="shared" si="0"/>
        <v>720000</v>
      </c>
    </row>
    <row r="24" spans="1:7" ht="113.25" customHeight="1" x14ac:dyDescent="0.2">
      <c r="A24" s="42"/>
      <c r="B24" s="43" t="s">
        <v>26</v>
      </c>
      <c r="C24" s="44" t="s">
        <v>54</v>
      </c>
      <c r="D24" s="45">
        <v>4</v>
      </c>
      <c r="E24" s="46">
        <v>45000</v>
      </c>
      <c r="F24" s="40"/>
      <c r="G24" s="46">
        <f t="shared" si="0"/>
        <v>180000</v>
      </c>
    </row>
    <row r="25" spans="1:7" ht="33" customHeight="1" x14ac:dyDescent="0.2">
      <c r="A25" s="35" t="s">
        <v>27</v>
      </c>
      <c r="B25" s="48" t="s">
        <v>28</v>
      </c>
      <c r="C25" s="40"/>
      <c r="D25" s="40"/>
      <c r="E25" s="40"/>
      <c r="F25" s="40"/>
      <c r="G25" s="40"/>
    </row>
    <row r="26" spans="1:7" ht="12.95" customHeight="1" x14ac:dyDescent="0.2">
      <c r="A26" s="35" t="s">
        <v>29</v>
      </c>
      <c r="B26" s="41" t="s">
        <v>29</v>
      </c>
      <c r="C26" s="36"/>
      <c r="D26" s="37"/>
      <c r="E26" s="38"/>
      <c r="F26" s="39"/>
      <c r="G26" s="38"/>
    </row>
    <row r="27" spans="1:7" ht="78" customHeight="1" x14ac:dyDescent="0.2">
      <c r="A27" s="42"/>
      <c r="B27" s="43" t="s">
        <v>30</v>
      </c>
      <c r="C27" s="44" t="s">
        <v>54</v>
      </c>
      <c r="D27" s="45">
        <v>1</v>
      </c>
      <c r="E27" s="46">
        <v>85000</v>
      </c>
      <c r="F27" s="47"/>
      <c r="G27" s="46">
        <f>D27*E27</f>
        <v>85000</v>
      </c>
    </row>
    <row r="28" spans="1:7" ht="62.25" customHeight="1" x14ac:dyDescent="0.2">
      <c r="A28" s="42"/>
      <c r="B28" s="43" t="s">
        <v>31</v>
      </c>
      <c r="C28" s="44" t="s">
        <v>54</v>
      </c>
      <c r="D28" s="45">
        <v>1</v>
      </c>
      <c r="E28" s="46">
        <v>85000</v>
      </c>
      <c r="F28" s="47"/>
      <c r="G28" s="46">
        <f>D28*E28</f>
        <v>85000</v>
      </c>
    </row>
    <row r="29" spans="1:7" ht="111.75" customHeight="1" x14ac:dyDescent="0.2">
      <c r="A29" s="42"/>
      <c r="B29" s="43" t="s">
        <v>32</v>
      </c>
      <c r="C29" s="44" t="s">
        <v>54</v>
      </c>
      <c r="D29" s="45">
        <v>4</v>
      </c>
      <c r="E29" s="46">
        <v>200000</v>
      </c>
      <c r="F29" s="47"/>
      <c r="G29" s="46">
        <f>D29*E29</f>
        <v>800000</v>
      </c>
    </row>
    <row r="30" spans="1:7" ht="34.5" customHeight="1" x14ac:dyDescent="0.2">
      <c r="A30" s="35" t="s">
        <v>33</v>
      </c>
      <c r="B30" s="48" t="s">
        <v>28</v>
      </c>
      <c r="C30" s="44"/>
      <c r="D30" s="40"/>
      <c r="E30" s="40"/>
      <c r="F30" s="40"/>
      <c r="G30" s="40"/>
    </row>
    <row r="31" spans="1:7" ht="12.95" customHeight="1" x14ac:dyDescent="0.2">
      <c r="A31" s="35" t="s">
        <v>34</v>
      </c>
      <c r="B31" s="41" t="s">
        <v>34</v>
      </c>
      <c r="C31" s="40"/>
      <c r="D31" s="40"/>
      <c r="E31" s="40"/>
      <c r="F31" s="40"/>
      <c r="G31" s="40"/>
    </row>
    <row r="32" spans="1:7" ht="71.25" customHeight="1" x14ac:dyDescent="0.2">
      <c r="A32" s="42"/>
      <c r="B32" s="43" t="s">
        <v>35</v>
      </c>
      <c r="C32" s="44" t="s">
        <v>54</v>
      </c>
      <c r="D32" s="45">
        <v>4</v>
      </c>
      <c r="E32" s="46">
        <v>85000</v>
      </c>
      <c r="F32" s="40"/>
      <c r="G32" s="46">
        <f>D32*E32</f>
        <v>340000</v>
      </c>
    </row>
    <row r="33" spans="1:7" ht="41.25" customHeight="1" x14ac:dyDescent="0.2">
      <c r="A33" s="42"/>
      <c r="B33" s="43" t="s">
        <v>36</v>
      </c>
      <c r="C33" s="44" t="s">
        <v>54</v>
      </c>
      <c r="D33" s="45">
        <v>4</v>
      </c>
      <c r="E33" s="46">
        <v>75000</v>
      </c>
      <c r="F33" s="40"/>
      <c r="G33" s="46">
        <f>D33*E33</f>
        <v>300000</v>
      </c>
    </row>
    <row r="34" spans="1:7" ht="48.75" customHeight="1" x14ac:dyDescent="0.2">
      <c r="A34" s="42"/>
      <c r="B34" s="43" t="s">
        <v>37</v>
      </c>
      <c r="C34" s="44" t="s">
        <v>54</v>
      </c>
      <c r="D34" s="45">
        <v>1</v>
      </c>
      <c r="E34" s="46">
        <v>75000</v>
      </c>
      <c r="F34" s="40"/>
      <c r="G34" s="46">
        <f>D34*E34</f>
        <v>75000</v>
      </c>
    </row>
    <row r="35" spans="1:7" ht="19.5" customHeight="1" x14ac:dyDescent="0.2">
      <c r="A35" s="35" t="s">
        <v>38</v>
      </c>
      <c r="B35" s="48" t="s">
        <v>39</v>
      </c>
      <c r="C35" s="40"/>
      <c r="D35" s="40"/>
      <c r="E35" s="40"/>
      <c r="F35" s="40"/>
      <c r="G35" s="40"/>
    </row>
    <row r="36" spans="1:7" ht="54" customHeight="1" x14ac:dyDescent="0.2">
      <c r="A36" s="42"/>
      <c r="B36" s="43" t="s">
        <v>40</v>
      </c>
      <c r="C36" s="44" t="s">
        <v>54</v>
      </c>
      <c r="D36" s="45">
        <v>4</v>
      </c>
      <c r="E36" s="46">
        <v>95000</v>
      </c>
      <c r="F36" s="40"/>
      <c r="G36" s="46">
        <f t="shared" ref="G36:G42" si="1">D36*E36</f>
        <v>380000</v>
      </c>
    </row>
    <row r="37" spans="1:7" ht="42" customHeight="1" x14ac:dyDescent="0.2">
      <c r="A37" s="42"/>
      <c r="B37" s="43" t="s">
        <v>41</v>
      </c>
      <c r="C37" s="44" t="s">
        <v>54</v>
      </c>
      <c r="D37" s="45">
        <v>4</v>
      </c>
      <c r="E37" s="46">
        <v>95000</v>
      </c>
      <c r="F37" s="40"/>
      <c r="G37" s="46">
        <f t="shared" si="1"/>
        <v>380000</v>
      </c>
    </row>
    <row r="38" spans="1:7" ht="69.75" customHeight="1" x14ac:dyDescent="0.2">
      <c r="A38" s="42"/>
      <c r="B38" s="43" t="s">
        <v>42</v>
      </c>
      <c r="C38" s="44" t="s">
        <v>54</v>
      </c>
      <c r="D38" s="45">
        <v>4</v>
      </c>
      <c r="E38" s="46">
        <v>95000</v>
      </c>
      <c r="F38" s="40"/>
      <c r="G38" s="46">
        <f t="shared" si="1"/>
        <v>380000</v>
      </c>
    </row>
    <row r="39" spans="1:7" ht="59.25" customHeight="1" x14ac:dyDescent="0.2">
      <c r="A39" s="42"/>
      <c r="B39" s="43" t="s">
        <v>43</v>
      </c>
      <c r="C39" s="44" t="s">
        <v>54</v>
      </c>
      <c r="D39" s="45">
        <v>4</v>
      </c>
      <c r="E39" s="46">
        <v>95000</v>
      </c>
      <c r="F39" s="40"/>
      <c r="G39" s="46">
        <f t="shared" si="1"/>
        <v>380000</v>
      </c>
    </row>
    <row r="40" spans="1:7" ht="32.25" customHeight="1" x14ac:dyDescent="0.2">
      <c r="A40" s="42"/>
      <c r="B40" s="43" t="s">
        <v>44</v>
      </c>
      <c r="C40" s="44" t="s">
        <v>54</v>
      </c>
      <c r="D40" s="45">
        <v>4</v>
      </c>
      <c r="E40" s="46">
        <v>95000</v>
      </c>
      <c r="F40" s="40"/>
      <c r="G40" s="46">
        <f t="shared" si="1"/>
        <v>380000</v>
      </c>
    </row>
    <row r="41" spans="1:7" ht="49.5" customHeight="1" x14ac:dyDescent="0.2">
      <c r="A41" s="42"/>
      <c r="B41" s="43" t="s">
        <v>45</v>
      </c>
      <c r="C41" s="44" t="s">
        <v>54</v>
      </c>
      <c r="D41" s="45">
        <v>4</v>
      </c>
      <c r="E41" s="46">
        <v>95000</v>
      </c>
      <c r="F41" s="40"/>
      <c r="G41" s="46">
        <f t="shared" si="1"/>
        <v>380000</v>
      </c>
    </row>
    <row r="42" spans="1:7" ht="30" customHeight="1" x14ac:dyDescent="0.2">
      <c r="A42" s="42"/>
      <c r="B42" s="43" t="s">
        <v>56</v>
      </c>
      <c r="C42" s="44" t="s">
        <v>54</v>
      </c>
      <c r="D42" s="45">
        <v>4</v>
      </c>
      <c r="E42" s="46">
        <v>95000</v>
      </c>
      <c r="F42" s="40"/>
      <c r="G42" s="46">
        <f t="shared" si="1"/>
        <v>380000</v>
      </c>
    </row>
    <row r="43" spans="1:7" x14ac:dyDescent="0.2">
      <c r="A43" s="35" t="s">
        <v>46</v>
      </c>
      <c r="B43" s="48" t="s">
        <v>47</v>
      </c>
      <c r="C43" s="40"/>
      <c r="D43" s="40"/>
      <c r="E43" s="40"/>
      <c r="F43" s="40"/>
      <c r="G43" s="40"/>
    </row>
    <row r="44" spans="1:7" x14ac:dyDescent="0.2">
      <c r="A44" s="35" t="s">
        <v>48</v>
      </c>
      <c r="B44" s="41" t="s">
        <v>48</v>
      </c>
      <c r="C44" s="40"/>
      <c r="D44" s="40"/>
      <c r="E44" s="40"/>
      <c r="F44" s="40"/>
      <c r="G44" s="40"/>
    </row>
    <row r="45" spans="1:7" ht="237" customHeight="1" x14ac:dyDescent="0.2">
      <c r="A45" s="35"/>
      <c r="B45" s="43" t="s">
        <v>52</v>
      </c>
      <c r="C45" s="44" t="s">
        <v>54</v>
      </c>
      <c r="D45" s="45">
        <v>1</v>
      </c>
      <c r="E45" s="46">
        <v>150000</v>
      </c>
      <c r="F45" s="40"/>
      <c r="G45" s="46">
        <f>D45*E45</f>
        <v>150000</v>
      </c>
    </row>
    <row r="46" spans="1:7" ht="57.75" customHeight="1" x14ac:dyDescent="0.2">
      <c r="A46" s="35"/>
      <c r="B46" s="43" t="s">
        <v>53</v>
      </c>
      <c r="C46" s="44" t="s">
        <v>54</v>
      </c>
      <c r="D46" s="45">
        <v>1</v>
      </c>
      <c r="E46" s="46">
        <v>150000</v>
      </c>
      <c r="F46" s="40"/>
      <c r="G46" s="46">
        <f>D46*E46</f>
        <v>150000</v>
      </c>
    </row>
    <row r="47" spans="1:7" ht="12.75" customHeight="1" x14ac:dyDescent="0.2">
      <c r="A47" s="28"/>
    </row>
    <row r="48" spans="1:7" ht="12.75" customHeight="1" x14ac:dyDescent="0.2">
      <c r="A48" s="28"/>
      <c r="B48" s="28"/>
      <c r="C48" s="28"/>
      <c r="D48" s="28"/>
      <c r="E48" s="28"/>
      <c r="F48" s="28"/>
      <c r="G48" s="28"/>
    </row>
    <row r="49" spans="1:7" ht="12.75" customHeight="1" x14ac:dyDescent="0.2">
      <c r="A49" s="28"/>
      <c r="B49" s="28"/>
      <c r="C49" s="28"/>
      <c r="D49" s="28"/>
      <c r="E49" s="28"/>
      <c r="F49" s="28"/>
      <c r="G49" s="28"/>
    </row>
    <row r="50" spans="1:7" ht="12.75" customHeight="1" x14ac:dyDescent="0.2">
      <c r="A50" s="28"/>
      <c r="B50" s="28"/>
      <c r="C50" s="28"/>
      <c r="D50" s="28"/>
      <c r="E50" s="28"/>
      <c r="F50" s="28"/>
      <c r="G50" s="28"/>
    </row>
    <row r="51" spans="1:7" ht="12.75" customHeight="1" x14ac:dyDescent="0.2">
      <c r="B51" s="28"/>
      <c r="C51" s="28"/>
      <c r="D51" s="28"/>
      <c r="E51" s="28"/>
      <c r="F51" s="28"/>
      <c r="G51" s="28"/>
    </row>
    <row r="52" spans="1:7" ht="12.75" customHeight="1" x14ac:dyDescent="0.2">
      <c r="G52" s="51">
        <f>SUM(G18:G46)</f>
        <v>7245000</v>
      </c>
    </row>
    <row r="53" spans="1:7" ht="12.75" customHeight="1" x14ac:dyDescent="0.2">
      <c r="A53" s="52" t="s">
        <v>57</v>
      </c>
      <c r="B53" s="71">
        <v>0.37</v>
      </c>
      <c r="C53" s="71"/>
      <c r="D53" s="71"/>
      <c r="E53" s="53">
        <v>7245000</v>
      </c>
      <c r="G53" s="53">
        <v>7245000</v>
      </c>
    </row>
    <row r="54" spans="1:7" ht="12.75" customHeight="1" x14ac:dyDescent="0.2">
      <c r="A54" s="52" t="s">
        <v>58</v>
      </c>
      <c r="B54" s="54"/>
      <c r="C54" s="52"/>
      <c r="D54" s="52"/>
      <c r="E54" s="55">
        <f>E53+E52</f>
        <v>7245000</v>
      </c>
      <c r="G54" s="55">
        <f>G53</f>
        <v>7245000</v>
      </c>
    </row>
    <row r="55" spans="1:7" ht="12.75" customHeight="1" x14ac:dyDescent="0.2">
      <c r="A55" s="52" t="s">
        <v>59</v>
      </c>
      <c r="B55" s="71">
        <f>'[1]FIN OUTSOURCING'!H89*-1</f>
        <v>0</v>
      </c>
      <c r="C55" s="71"/>
      <c r="D55" s="71"/>
      <c r="E55" s="53">
        <f>(B55)*E54</f>
        <v>0</v>
      </c>
      <c r="G55" s="53">
        <f>(D55)*G54</f>
        <v>0</v>
      </c>
    </row>
    <row r="56" spans="1:7" ht="12.75" customHeight="1" x14ac:dyDescent="0.2">
      <c r="A56" s="52" t="s">
        <v>58</v>
      </c>
      <c r="B56" s="54"/>
      <c r="C56" s="52"/>
      <c r="D56" s="52"/>
      <c r="E56" s="55">
        <f>E55+E54</f>
        <v>7245000</v>
      </c>
      <c r="G56" s="55">
        <f>G55+G54</f>
        <v>7245000</v>
      </c>
    </row>
    <row r="57" spans="1:7" ht="12.75" customHeight="1" x14ac:dyDescent="0.2">
      <c r="A57" s="52" t="s">
        <v>60</v>
      </c>
      <c r="B57" s="71">
        <v>0.25</v>
      </c>
      <c r="C57" s="71"/>
      <c r="D57" s="71"/>
      <c r="E57" s="53">
        <f>B57*E56</f>
        <v>1811250</v>
      </c>
      <c r="G57" s="53">
        <f>D57*G56</f>
        <v>0</v>
      </c>
    </row>
    <row r="58" spans="1:7" ht="12.75" customHeight="1" x14ac:dyDescent="0.2">
      <c r="A58" s="52" t="s">
        <v>58</v>
      </c>
      <c r="B58" s="56"/>
      <c r="C58" s="52"/>
      <c r="D58" s="52"/>
      <c r="E58" s="55">
        <f>E57+E56</f>
        <v>9056250</v>
      </c>
      <c r="G58" s="55">
        <f>G57+G56</f>
        <v>7245000</v>
      </c>
    </row>
    <row r="59" spans="1:7" ht="12.75" customHeight="1" x14ac:dyDescent="0.2">
      <c r="A59" s="52" t="s">
        <v>61</v>
      </c>
      <c r="B59" s="71">
        <v>5.025E-3</v>
      </c>
      <c r="C59" s="71"/>
      <c r="D59" s="71"/>
      <c r="E59" s="53">
        <f>(B59)*E58</f>
        <v>45507.65625</v>
      </c>
      <c r="G59" s="53">
        <f>(D59)*G58</f>
        <v>0</v>
      </c>
    </row>
    <row r="60" spans="1:7" ht="12.75" customHeight="1" x14ac:dyDescent="0.2">
      <c r="A60" s="57" t="s">
        <v>62</v>
      </c>
      <c r="B60" s="52"/>
      <c r="C60" s="52"/>
      <c r="D60" s="52"/>
      <c r="E60" s="58">
        <f>E59+E58</f>
        <v>9101757.65625</v>
      </c>
      <c r="G60" s="58">
        <f>G59+G58</f>
        <v>7245000</v>
      </c>
    </row>
  </sheetData>
  <mergeCells count="6">
    <mergeCell ref="B55:D55"/>
    <mergeCell ref="B57:D57"/>
    <mergeCell ref="B59:D59"/>
    <mergeCell ref="A2:C2"/>
    <mergeCell ref="B5:E9"/>
    <mergeCell ref="B53:D53"/>
  </mergeCells>
  <pageMargins left="0.61" right="0.39" top="0.43307086614173229" bottom="0.41" header="0.27559055118110237" footer="0.27559055118110237"/>
  <pageSetup scale="74" orientation="landscape" horizontalDpi="300" verticalDpi="300" r:id="rId1"/>
  <headerFooter>
    <oddFooter>&amp;L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showZeros="0" tabSelected="1" zoomScaleNormal="100" zoomScaleSheetLayoutView="100" workbookViewId="0">
      <selection activeCell="G55" sqref="G55"/>
    </sheetView>
  </sheetViews>
  <sheetFormatPr baseColWidth="10" defaultColWidth="9.140625" defaultRowHeight="12.75" customHeight="1" x14ac:dyDescent="0.2"/>
  <cols>
    <col min="1" max="1" width="5.42578125" style="6" customWidth="1"/>
    <col min="2" max="2" width="11.140625" style="6" customWidth="1"/>
    <col min="3" max="3" width="37.7109375" style="6" customWidth="1"/>
    <col min="4" max="4" width="11.5703125" style="6" customWidth="1"/>
    <col min="5" max="5" width="9.5703125" style="6" customWidth="1"/>
    <col min="6" max="6" width="12.140625" style="6" customWidth="1"/>
    <col min="7" max="7" width="14.7109375" style="6" customWidth="1"/>
    <col min="8" max="8" width="13" style="6" customWidth="1"/>
    <col min="9" max="9" width="12.85546875" style="6" customWidth="1"/>
    <col min="10" max="10" width="13" style="6" customWidth="1"/>
    <col min="11" max="11" width="14.28515625" style="6" customWidth="1"/>
    <col min="12" max="12" width="16.42578125" style="6" customWidth="1"/>
    <col min="13" max="16384" width="9.140625" style="6"/>
  </cols>
  <sheetData>
    <row r="1" spans="2:12" ht="15" customHeight="1" thickTop="1" x14ac:dyDescent="0.2">
      <c r="B1" s="65" t="s">
        <v>13</v>
      </c>
      <c r="C1" s="66"/>
      <c r="D1" s="67"/>
      <c r="E1" s="68"/>
      <c r="F1" s="68"/>
      <c r="G1" s="68"/>
      <c r="H1" s="68"/>
      <c r="I1" s="68"/>
      <c r="J1" s="68"/>
      <c r="K1" s="68"/>
      <c r="L1" s="69"/>
    </row>
    <row r="2" spans="2:12" ht="12.75" customHeight="1" x14ac:dyDescent="0.2">
      <c r="B2" s="72" t="s">
        <v>14</v>
      </c>
      <c r="C2" s="73"/>
      <c r="D2" s="73"/>
      <c r="E2" s="3"/>
      <c r="F2" s="3"/>
      <c r="G2" s="7"/>
      <c r="H2" s="7"/>
      <c r="I2" s="7"/>
      <c r="J2" s="7"/>
      <c r="K2" s="7"/>
      <c r="L2" s="8"/>
    </row>
    <row r="3" spans="2:12" ht="12.75" customHeight="1" x14ac:dyDescent="0.2">
      <c r="B3" s="9"/>
      <c r="C3" s="3"/>
      <c r="D3" s="3"/>
      <c r="E3" s="3"/>
      <c r="F3" s="3"/>
      <c r="G3" s="7"/>
      <c r="H3" s="7"/>
      <c r="I3" s="7"/>
      <c r="J3" s="7"/>
      <c r="K3" s="7"/>
      <c r="L3" s="8"/>
    </row>
    <row r="4" spans="2:12" ht="12.75" customHeight="1" x14ac:dyDescent="0.2">
      <c r="B4" s="10"/>
      <c r="C4" s="11"/>
      <c r="D4" s="12"/>
      <c r="E4" s="12"/>
      <c r="F4" s="12"/>
      <c r="G4" s="13" t="s">
        <v>4</v>
      </c>
      <c r="H4" s="63">
        <v>43525</v>
      </c>
      <c r="I4" s="13"/>
      <c r="J4" s="13"/>
      <c r="K4" s="13"/>
      <c r="L4" s="14"/>
    </row>
    <row r="5" spans="2:12" ht="12.75" customHeight="1" x14ac:dyDescent="0.2">
      <c r="B5" s="10" t="s">
        <v>5</v>
      </c>
      <c r="C5" s="74" t="s">
        <v>17</v>
      </c>
      <c r="D5" s="74"/>
      <c r="E5" s="74"/>
      <c r="F5" s="74"/>
      <c r="G5" s="13"/>
      <c r="H5" s="13"/>
      <c r="I5" s="13"/>
      <c r="J5" s="13"/>
      <c r="K5" s="13"/>
      <c r="L5" s="15"/>
    </row>
    <row r="6" spans="2:12" ht="12.75" customHeight="1" x14ac:dyDescent="0.2">
      <c r="B6" s="9"/>
      <c r="C6" s="74"/>
      <c r="D6" s="74"/>
      <c r="E6" s="74"/>
      <c r="F6" s="74"/>
      <c r="G6" s="7"/>
      <c r="H6" s="7"/>
      <c r="I6" s="7"/>
      <c r="J6" s="7"/>
      <c r="K6" s="7"/>
      <c r="L6" s="16"/>
    </row>
    <row r="7" spans="2:12" ht="12.75" customHeight="1" x14ac:dyDescent="0.2">
      <c r="B7" s="9"/>
      <c r="C7" s="74"/>
      <c r="D7" s="74"/>
      <c r="E7" s="74"/>
      <c r="F7" s="74"/>
      <c r="G7" s="13" t="s">
        <v>71</v>
      </c>
      <c r="H7" s="13" t="s">
        <v>70</v>
      </c>
      <c r="I7" s="13"/>
      <c r="J7" s="13"/>
      <c r="K7" s="13"/>
      <c r="L7" s="14"/>
    </row>
    <row r="8" spans="2:12" ht="12.75" customHeight="1" x14ac:dyDescent="0.2">
      <c r="B8" s="9"/>
      <c r="C8" s="74"/>
      <c r="D8" s="74"/>
      <c r="E8" s="74"/>
      <c r="F8" s="74"/>
      <c r="G8" s="13" t="s">
        <v>20</v>
      </c>
      <c r="H8" s="13"/>
      <c r="I8" s="13"/>
      <c r="J8" s="13"/>
      <c r="K8" s="13"/>
      <c r="L8" s="14"/>
    </row>
    <row r="9" spans="2:12" ht="12.75" customHeight="1" x14ac:dyDescent="0.2">
      <c r="B9" s="9"/>
      <c r="C9" s="74"/>
      <c r="D9" s="74"/>
      <c r="E9" s="74"/>
      <c r="F9" s="74"/>
      <c r="G9" s="7"/>
      <c r="H9" s="7"/>
      <c r="I9" s="7"/>
      <c r="J9" s="7"/>
      <c r="K9" s="7"/>
      <c r="L9" s="17"/>
    </row>
    <row r="10" spans="2:12" ht="12.75" customHeight="1" x14ac:dyDescent="0.2">
      <c r="B10" s="9"/>
      <c r="C10" s="64"/>
      <c r="D10" s="64"/>
      <c r="E10" s="64"/>
      <c r="F10" s="64"/>
      <c r="G10" s="7"/>
      <c r="H10" s="7"/>
      <c r="I10" s="7"/>
      <c r="J10" s="7"/>
      <c r="K10" s="7"/>
      <c r="L10" s="17"/>
    </row>
    <row r="11" spans="2:12" ht="12.75" customHeight="1" thickBot="1" x14ac:dyDescent="0.25">
      <c r="B11" s="18" t="s">
        <v>3</v>
      </c>
      <c r="C11" s="19" t="s">
        <v>18</v>
      </c>
      <c r="D11" s="19"/>
      <c r="E11" s="19"/>
      <c r="F11" s="19"/>
      <c r="G11" s="19"/>
      <c r="H11" s="19"/>
      <c r="I11" s="19"/>
      <c r="J11" s="19"/>
      <c r="K11" s="19"/>
      <c r="L11" s="49" t="s">
        <v>15</v>
      </c>
    </row>
    <row r="12" spans="2:12" ht="12.75" customHeight="1" thickTop="1" x14ac:dyDescent="0.2">
      <c r="B12" s="20" t="s">
        <v>21</v>
      </c>
      <c r="C12" s="21"/>
      <c r="D12" s="21"/>
      <c r="E12" s="21"/>
      <c r="F12" s="21"/>
      <c r="G12" s="21"/>
      <c r="H12" s="21"/>
      <c r="I12" s="21"/>
      <c r="J12" s="21"/>
      <c r="K12" s="21"/>
      <c r="L12" s="22"/>
    </row>
    <row r="13" spans="2:12" ht="12.75" customHeight="1" thickBot="1" x14ac:dyDescent="0.25">
      <c r="B13" s="23"/>
      <c r="C13" s="23"/>
      <c r="D13" s="23"/>
      <c r="E13" s="23"/>
      <c r="F13" s="23"/>
      <c r="G13" s="23"/>
      <c r="H13" s="23"/>
      <c r="I13" s="23"/>
      <c r="J13" s="23"/>
      <c r="K13" s="23"/>
    </row>
    <row r="14" spans="2:12" ht="12.75" customHeight="1" thickTop="1" thickBot="1" x14ac:dyDescent="0.25">
      <c r="B14" s="25" t="s">
        <v>6</v>
      </c>
      <c r="C14" s="25" t="s">
        <v>12</v>
      </c>
      <c r="D14" s="25" t="s">
        <v>8</v>
      </c>
      <c r="E14" s="25" t="s">
        <v>10</v>
      </c>
      <c r="F14" s="25" t="s">
        <v>16</v>
      </c>
      <c r="G14" s="26" t="s">
        <v>9</v>
      </c>
      <c r="H14" s="59" t="s">
        <v>63</v>
      </c>
      <c r="I14" s="59" t="s">
        <v>64</v>
      </c>
      <c r="J14" s="59" t="s">
        <v>65</v>
      </c>
      <c r="K14" s="59" t="s">
        <v>66</v>
      </c>
      <c r="L14" s="27" t="s">
        <v>1</v>
      </c>
    </row>
    <row r="15" spans="2:12" ht="12.95" customHeight="1" thickTop="1" x14ac:dyDescent="0.2">
      <c r="B15" s="29" t="s">
        <v>11</v>
      </c>
      <c r="C15" s="30" t="s">
        <v>2</v>
      </c>
      <c r="D15" s="31"/>
      <c r="E15" s="32"/>
      <c r="F15" s="33"/>
      <c r="G15" s="34"/>
      <c r="H15" s="34"/>
      <c r="I15" s="34"/>
      <c r="J15" s="34"/>
      <c r="K15" s="34"/>
      <c r="L15" s="33"/>
    </row>
    <row r="16" spans="2:12" ht="31.5" customHeight="1" x14ac:dyDescent="0.2">
      <c r="B16" s="35" t="s">
        <v>7</v>
      </c>
      <c r="C16" s="48" t="s">
        <v>22</v>
      </c>
      <c r="D16" s="36"/>
      <c r="E16" s="37"/>
      <c r="F16" s="38"/>
      <c r="G16" s="39"/>
      <c r="H16" s="39"/>
      <c r="I16" s="39"/>
      <c r="J16" s="39"/>
      <c r="K16" s="39"/>
      <c r="L16" s="38"/>
    </row>
    <row r="17" spans="2:12" ht="12.95" customHeight="1" x14ac:dyDescent="0.2">
      <c r="B17" s="35" t="s">
        <v>0</v>
      </c>
      <c r="C17" s="41" t="s">
        <v>0</v>
      </c>
      <c r="D17" s="36"/>
      <c r="E17" s="37"/>
      <c r="F17" s="38"/>
      <c r="G17" s="39"/>
      <c r="H17" s="39"/>
      <c r="I17" s="39"/>
      <c r="J17" s="39"/>
      <c r="K17" s="39"/>
      <c r="L17" s="38"/>
    </row>
    <row r="18" spans="2:12" ht="73.5" customHeight="1" x14ac:dyDescent="0.2">
      <c r="B18" s="42"/>
      <c r="C18" s="43" t="s">
        <v>23</v>
      </c>
      <c r="D18" s="44" t="s">
        <v>54</v>
      </c>
      <c r="E18" s="45">
        <v>1</v>
      </c>
      <c r="F18" s="46"/>
      <c r="G18" s="47"/>
      <c r="H18" s="60"/>
      <c r="I18" s="47"/>
      <c r="J18" s="47"/>
      <c r="K18" s="47"/>
      <c r="L18" s="46"/>
    </row>
    <row r="19" spans="2:12" ht="66.75" customHeight="1" x14ac:dyDescent="0.2">
      <c r="B19" s="42"/>
      <c r="C19" s="43" t="s">
        <v>51</v>
      </c>
      <c r="D19" s="44" t="s">
        <v>54</v>
      </c>
      <c r="E19" s="45">
        <v>4</v>
      </c>
      <c r="F19" s="46"/>
      <c r="G19" s="47"/>
      <c r="H19" s="60"/>
      <c r="I19" s="60"/>
      <c r="J19" s="60"/>
      <c r="K19" s="60"/>
      <c r="L19" s="46"/>
    </row>
    <row r="20" spans="2:12" ht="78.75" customHeight="1" x14ac:dyDescent="0.2">
      <c r="B20" s="42"/>
      <c r="C20" s="43" t="s">
        <v>49</v>
      </c>
      <c r="D20" s="44" t="s">
        <v>54</v>
      </c>
      <c r="E20" s="45">
        <v>4</v>
      </c>
      <c r="F20" s="46"/>
      <c r="G20" s="47"/>
      <c r="H20" s="60"/>
      <c r="I20" s="60"/>
      <c r="J20" s="60"/>
      <c r="K20" s="60"/>
      <c r="L20" s="46"/>
    </row>
    <row r="21" spans="2:12" ht="103.5" customHeight="1" x14ac:dyDescent="0.2">
      <c r="B21" s="42"/>
      <c r="C21" s="43" t="s">
        <v>50</v>
      </c>
      <c r="D21" s="44" t="s">
        <v>54</v>
      </c>
      <c r="E21" s="45">
        <v>5</v>
      </c>
      <c r="F21" s="46"/>
      <c r="G21" s="47"/>
      <c r="H21" s="46"/>
      <c r="I21" s="46"/>
      <c r="J21" s="46"/>
      <c r="K21" s="46"/>
      <c r="L21" s="46"/>
    </row>
    <row r="22" spans="2:12" ht="63" customHeight="1" x14ac:dyDescent="0.2">
      <c r="B22" s="42"/>
      <c r="C22" s="43" t="s">
        <v>24</v>
      </c>
      <c r="D22" s="44" t="s">
        <v>55</v>
      </c>
      <c r="E22" s="45">
        <v>16</v>
      </c>
      <c r="F22" s="46"/>
      <c r="G22" s="47"/>
      <c r="H22" s="61"/>
      <c r="I22" s="61"/>
      <c r="J22" s="61"/>
      <c r="K22" s="61"/>
      <c r="L22" s="46"/>
    </row>
    <row r="23" spans="2:12" ht="45" customHeight="1" x14ac:dyDescent="0.2">
      <c r="B23" s="42"/>
      <c r="C23" s="43" t="s">
        <v>25</v>
      </c>
      <c r="D23" s="44" t="s">
        <v>54</v>
      </c>
      <c r="E23" s="45">
        <v>16</v>
      </c>
      <c r="F23" s="46"/>
      <c r="G23" s="47"/>
      <c r="H23" s="61"/>
      <c r="I23" s="61"/>
      <c r="J23" s="61"/>
      <c r="K23" s="61"/>
      <c r="L23" s="46"/>
    </row>
    <row r="24" spans="2:12" ht="113.25" customHeight="1" x14ac:dyDescent="0.2">
      <c r="B24" s="42"/>
      <c r="C24" s="43" t="s">
        <v>26</v>
      </c>
      <c r="D24" s="44" t="s">
        <v>54</v>
      </c>
      <c r="E24" s="45">
        <v>4</v>
      </c>
      <c r="F24" s="46"/>
      <c r="G24" s="47"/>
      <c r="H24" s="61"/>
      <c r="I24" s="61"/>
      <c r="J24" s="61"/>
      <c r="K24" s="61"/>
      <c r="L24" s="46"/>
    </row>
    <row r="25" spans="2:12" ht="33" customHeight="1" x14ac:dyDescent="0.2">
      <c r="B25" s="35" t="s">
        <v>27</v>
      </c>
      <c r="C25" s="48" t="s">
        <v>28</v>
      </c>
      <c r="D25" s="40"/>
      <c r="E25" s="40"/>
      <c r="F25" s="40"/>
      <c r="G25" s="40"/>
      <c r="H25" s="40"/>
      <c r="I25" s="40"/>
      <c r="J25" s="40"/>
      <c r="K25" s="40"/>
      <c r="L25" s="40"/>
    </row>
    <row r="26" spans="2:12" ht="12.95" customHeight="1" x14ac:dyDescent="0.2">
      <c r="B26" s="35" t="s">
        <v>29</v>
      </c>
      <c r="C26" s="41" t="s">
        <v>29</v>
      </c>
      <c r="D26" s="36"/>
      <c r="E26" s="37"/>
      <c r="F26" s="38"/>
      <c r="G26" s="39"/>
      <c r="H26" s="39"/>
      <c r="I26" s="39"/>
      <c r="J26" s="39"/>
      <c r="K26" s="39"/>
      <c r="L26" s="38"/>
    </row>
    <row r="27" spans="2:12" ht="78" customHeight="1" x14ac:dyDescent="0.2">
      <c r="B27" s="42"/>
      <c r="C27" s="43" t="s">
        <v>30</v>
      </c>
      <c r="D27" s="44" t="s">
        <v>54</v>
      </c>
      <c r="E27" s="45">
        <v>1</v>
      </c>
      <c r="F27" s="46"/>
      <c r="G27" s="47"/>
      <c r="H27" s="60"/>
      <c r="I27" s="47"/>
      <c r="J27" s="47"/>
      <c r="K27" s="47"/>
      <c r="L27" s="46"/>
    </row>
    <row r="28" spans="2:12" ht="62.25" customHeight="1" x14ac:dyDescent="0.2">
      <c r="B28" s="42"/>
      <c r="C28" s="43" t="s">
        <v>31</v>
      </c>
      <c r="D28" s="44" t="s">
        <v>54</v>
      </c>
      <c r="E28" s="45">
        <v>1</v>
      </c>
      <c r="F28" s="46"/>
      <c r="G28" s="47"/>
      <c r="H28" s="60"/>
      <c r="I28" s="47"/>
      <c r="J28" s="47"/>
      <c r="K28" s="47"/>
      <c r="L28" s="46"/>
    </row>
    <row r="29" spans="2:12" ht="111.75" customHeight="1" x14ac:dyDescent="0.2">
      <c r="B29" s="42"/>
      <c r="C29" s="43" t="s">
        <v>32</v>
      </c>
      <c r="D29" s="44" t="s">
        <v>54</v>
      </c>
      <c r="E29" s="45">
        <v>4</v>
      </c>
      <c r="F29" s="46"/>
      <c r="G29" s="47"/>
      <c r="H29" s="60"/>
      <c r="I29" s="60"/>
      <c r="J29" s="60"/>
      <c r="K29" s="60"/>
      <c r="L29" s="46"/>
    </row>
    <row r="30" spans="2:12" ht="34.5" customHeight="1" x14ac:dyDescent="0.2">
      <c r="B30" s="35" t="s">
        <v>33</v>
      </c>
      <c r="C30" s="48" t="s">
        <v>28</v>
      </c>
      <c r="D30" s="44"/>
      <c r="E30" s="40"/>
      <c r="F30" s="40"/>
      <c r="G30" s="40"/>
      <c r="H30" s="40"/>
      <c r="I30" s="40"/>
      <c r="J30" s="40"/>
      <c r="K30" s="40"/>
      <c r="L30" s="40"/>
    </row>
    <row r="31" spans="2:12" ht="12.95" customHeight="1" x14ac:dyDescent="0.2">
      <c r="B31" s="35" t="s">
        <v>34</v>
      </c>
      <c r="C31" s="41" t="s">
        <v>34</v>
      </c>
      <c r="D31" s="40"/>
      <c r="E31" s="40"/>
      <c r="F31" s="40"/>
      <c r="G31" s="40"/>
      <c r="H31" s="40"/>
      <c r="I31" s="40"/>
      <c r="J31" s="40"/>
      <c r="K31" s="40"/>
      <c r="L31" s="40"/>
    </row>
    <row r="32" spans="2:12" ht="71.25" customHeight="1" x14ac:dyDescent="0.2">
      <c r="B32" s="42"/>
      <c r="C32" s="43" t="s">
        <v>35</v>
      </c>
      <c r="D32" s="44" t="s">
        <v>54</v>
      </c>
      <c r="E32" s="45">
        <v>4</v>
      </c>
      <c r="F32" s="46"/>
      <c r="G32" s="47"/>
      <c r="H32" s="61"/>
      <c r="I32" s="61"/>
      <c r="J32" s="61"/>
      <c r="K32" s="61"/>
      <c r="L32" s="46"/>
    </row>
    <row r="33" spans="2:12" ht="41.25" customHeight="1" x14ac:dyDescent="0.2">
      <c r="B33" s="42"/>
      <c r="C33" s="43" t="s">
        <v>36</v>
      </c>
      <c r="D33" s="44" t="s">
        <v>54</v>
      </c>
      <c r="E33" s="45">
        <v>4</v>
      </c>
      <c r="F33" s="46"/>
      <c r="G33" s="47"/>
      <c r="H33" s="61"/>
      <c r="I33" s="61"/>
      <c r="J33" s="61"/>
      <c r="K33" s="61"/>
      <c r="L33" s="46"/>
    </row>
    <row r="34" spans="2:12" ht="48.75" customHeight="1" x14ac:dyDescent="0.2">
      <c r="B34" s="42"/>
      <c r="C34" s="43" t="s">
        <v>37</v>
      </c>
      <c r="D34" s="44" t="s">
        <v>54</v>
      </c>
      <c r="E34" s="45">
        <v>1</v>
      </c>
      <c r="F34" s="46"/>
      <c r="G34" s="47"/>
      <c r="H34" s="61"/>
      <c r="I34" s="40"/>
      <c r="J34" s="40"/>
      <c r="K34" s="40"/>
      <c r="L34" s="46"/>
    </row>
    <row r="35" spans="2:12" ht="19.5" customHeight="1" x14ac:dyDescent="0.2">
      <c r="B35" s="35" t="s">
        <v>38</v>
      </c>
      <c r="C35" s="48" t="s">
        <v>39</v>
      </c>
      <c r="D35" s="40"/>
      <c r="E35" s="40"/>
      <c r="F35" s="40"/>
      <c r="G35" s="40"/>
      <c r="H35" s="40"/>
      <c r="I35" s="40"/>
      <c r="J35" s="40"/>
      <c r="K35" s="40"/>
      <c r="L35" s="40"/>
    </row>
    <row r="36" spans="2:12" ht="54" customHeight="1" x14ac:dyDescent="0.2">
      <c r="B36" s="42"/>
      <c r="C36" s="43" t="s">
        <v>40</v>
      </c>
      <c r="D36" s="44" t="s">
        <v>54</v>
      </c>
      <c r="E36" s="45">
        <v>4</v>
      </c>
      <c r="F36" s="46"/>
      <c r="G36" s="47"/>
      <c r="H36" s="61"/>
      <c r="I36" s="61"/>
      <c r="J36" s="61"/>
      <c r="K36" s="61"/>
      <c r="L36" s="46"/>
    </row>
    <row r="37" spans="2:12" ht="42" customHeight="1" x14ac:dyDescent="0.2">
      <c r="B37" s="42"/>
      <c r="C37" s="43" t="s">
        <v>41</v>
      </c>
      <c r="D37" s="44" t="s">
        <v>54</v>
      </c>
      <c r="E37" s="45">
        <v>4</v>
      </c>
      <c r="F37" s="46"/>
      <c r="G37" s="47"/>
      <c r="H37" s="61"/>
      <c r="I37" s="61"/>
      <c r="J37" s="61"/>
      <c r="K37" s="61"/>
      <c r="L37" s="46"/>
    </row>
    <row r="38" spans="2:12" ht="69.75" customHeight="1" x14ac:dyDescent="0.2">
      <c r="B38" s="42"/>
      <c r="C38" s="43" t="s">
        <v>42</v>
      </c>
      <c r="D38" s="44" t="s">
        <v>54</v>
      </c>
      <c r="E38" s="45">
        <v>4</v>
      </c>
      <c r="F38" s="46"/>
      <c r="G38" s="47"/>
      <c r="H38" s="61"/>
      <c r="I38" s="61"/>
      <c r="J38" s="61"/>
      <c r="K38" s="61"/>
      <c r="L38" s="46"/>
    </row>
    <row r="39" spans="2:12" ht="59.25" customHeight="1" x14ac:dyDescent="0.2">
      <c r="B39" s="42"/>
      <c r="C39" s="43" t="s">
        <v>43</v>
      </c>
      <c r="D39" s="44" t="s">
        <v>54</v>
      </c>
      <c r="E39" s="45">
        <v>4</v>
      </c>
      <c r="F39" s="46"/>
      <c r="G39" s="47"/>
      <c r="H39" s="61"/>
      <c r="I39" s="61"/>
      <c r="J39" s="61"/>
      <c r="K39" s="61"/>
      <c r="L39" s="46"/>
    </row>
    <row r="40" spans="2:12" ht="32.25" customHeight="1" x14ac:dyDescent="0.2">
      <c r="B40" s="42"/>
      <c r="C40" s="43" t="s">
        <v>44</v>
      </c>
      <c r="D40" s="44" t="s">
        <v>54</v>
      </c>
      <c r="E40" s="45">
        <v>4</v>
      </c>
      <c r="F40" s="46"/>
      <c r="G40" s="47"/>
      <c r="H40" s="61"/>
      <c r="I40" s="61"/>
      <c r="J40" s="61"/>
      <c r="K40" s="61"/>
      <c r="L40" s="46"/>
    </row>
    <row r="41" spans="2:12" ht="49.5" customHeight="1" x14ac:dyDescent="0.2">
      <c r="B41" s="42"/>
      <c r="C41" s="43" t="s">
        <v>45</v>
      </c>
      <c r="D41" s="44" t="s">
        <v>54</v>
      </c>
      <c r="E41" s="45">
        <v>4</v>
      </c>
      <c r="F41" s="46"/>
      <c r="G41" s="47"/>
      <c r="H41" s="61"/>
      <c r="I41" s="61"/>
      <c r="J41" s="61"/>
      <c r="K41" s="61"/>
      <c r="L41" s="46"/>
    </row>
    <row r="42" spans="2:12" ht="30" customHeight="1" x14ac:dyDescent="0.2">
      <c r="B42" s="42"/>
      <c r="C42" s="43" t="s">
        <v>56</v>
      </c>
      <c r="D42" s="44" t="s">
        <v>54</v>
      </c>
      <c r="E42" s="45">
        <v>4</v>
      </c>
      <c r="F42" s="46"/>
      <c r="G42" s="47"/>
      <c r="H42" s="61"/>
      <c r="I42" s="61"/>
      <c r="J42" s="61"/>
      <c r="K42" s="61"/>
      <c r="L42" s="46"/>
    </row>
    <row r="43" spans="2:12" x14ac:dyDescent="0.2">
      <c r="B43" s="35" t="s">
        <v>46</v>
      </c>
      <c r="C43" s="48" t="s">
        <v>47</v>
      </c>
      <c r="D43" s="40"/>
      <c r="E43" s="40"/>
      <c r="F43" s="40"/>
      <c r="G43" s="40"/>
      <c r="H43" s="40"/>
      <c r="I43" s="40"/>
      <c r="J43" s="40"/>
      <c r="K43" s="40"/>
      <c r="L43" s="40"/>
    </row>
    <row r="44" spans="2:12" x14ac:dyDescent="0.2">
      <c r="B44" s="35" t="s">
        <v>48</v>
      </c>
      <c r="C44" s="41" t="s">
        <v>48</v>
      </c>
      <c r="D44" s="40"/>
      <c r="E44" s="40"/>
      <c r="F44" s="40"/>
      <c r="G44" s="40"/>
      <c r="H44" s="40"/>
      <c r="I44" s="40"/>
      <c r="J44" s="40"/>
      <c r="K44" s="40"/>
      <c r="L44" s="40"/>
    </row>
    <row r="45" spans="2:12" ht="237" customHeight="1" x14ac:dyDescent="0.2">
      <c r="B45" s="35"/>
      <c r="C45" s="43" t="s">
        <v>52</v>
      </c>
      <c r="D45" s="44" t="s">
        <v>54</v>
      </c>
      <c r="E45" s="45">
        <v>1</v>
      </c>
      <c r="F45" s="46"/>
      <c r="G45" s="47"/>
      <c r="H45" s="61"/>
      <c r="I45" s="40"/>
      <c r="J45" s="40"/>
      <c r="K45" s="61"/>
      <c r="L45" s="46"/>
    </row>
    <row r="46" spans="2:12" ht="57.75" customHeight="1" x14ac:dyDescent="0.2">
      <c r="B46" s="35"/>
      <c r="C46" s="43" t="s">
        <v>53</v>
      </c>
      <c r="D46" s="44" t="s">
        <v>54</v>
      </c>
      <c r="E46" s="45">
        <v>1</v>
      </c>
      <c r="F46" s="46"/>
      <c r="G46" s="47"/>
      <c r="H46" s="61"/>
      <c r="I46" s="40"/>
      <c r="J46" s="40"/>
      <c r="K46" s="61"/>
      <c r="L46" s="46"/>
    </row>
    <row r="47" spans="2:12" ht="12.75" customHeight="1" x14ac:dyDescent="0.2">
      <c r="B47" s="52"/>
      <c r="C47" s="56"/>
      <c r="D47" s="52"/>
      <c r="E47" s="52"/>
      <c r="F47" s="62"/>
      <c r="H47" s="75" t="s">
        <v>58</v>
      </c>
      <c r="I47" s="76"/>
      <c r="J47" s="76"/>
      <c r="K47" s="77"/>
      <c r="L47" s="70"/>
    </row>
    <row r="48" spans="2:12" ht="12.75" customHeight="1" x14ac:dyDescent="0.2">
      <c r="B48" s="52"/>
      <c r="C48" s="71"/>
      <c r="D48" s="71"/>
      <c r="E48" s="71"/>
      <c r="F48" s="62"/>
      <c r="H48" s="78" t="s">
        <v>72</v>
      </c>
      <c r="I48" s="79"/>
      <c r="J48" s="79"/>
      <c r="K48" s="80"/>
      <c r="L48" s="70"/>
    </row>
    <row r="49" spans="2:12" ht="12.75" customHeight="1" x14ac:dyDescent="0.2">
      <c r="B49" s="57"/>
      <c r="C49" s="52"/>
      <c r="D49" s="52"/>
      <c r="E49" s="52"/>
      <c r="F49" s="58"/>
      <c r="H49" s="75" t="s">
        <v>62</v>
      </c>
      <c r="I49" s="76"/>
      <c r="J49" s="76"/>
      <c r="K49" s="77"/>
      <c r="L49" s="70"/>
    </row>
  </sheetData>
  <mergeCells count="6">
    <mergeCell ref="H47:K47"/>
    <mergeCell ref="H48:K48"/>
    <mergeCell ref="H49:K49"/>
    <mergeCell ref="C48:E48"/>
    <mergeCell ref="B2:D2"/>
    <mergeCell ref="C5:F9"/>
  </mergeCells>
  <pageMargins left="0.49" right="0.39" top="0.86" bottom="0.41" header="0.27559055118110237" footer="0.27559055118110237"/>
  <pageSetup scale="74" orientation="landscape" r:id="rId1"/>
  <headerFooter>
    <oddFooter>&amp;L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catalogo (2)</vt:lpstr>
      <vt:lpstr>catalogo!Títulos_a_imprimir</vt:lpstr>
      <vt:lpstr>'catalogo (2)'!Títulos_a_imprimir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Usuario de Windows</cp:lastModifiedBy>
  <cp:lastPrinted>2019-03-14T16:01:44Z</cp:lastPrinted>
  <dcterms:created xsi:type="dcterms:W3CDTF">2017-07-17T16:07:57Z</dcterms:created>
  <dcterms:modified xsi:type="dcterms:W3CDTF">2019-03-22T17:46:59Z</dcterms:modified>
</cp:coreProperties>
</file>